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Sheet1!$A$7:$P$29</definedName>
  </definedNames>
  <calcPr calcId="162913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<sst xmlns="http://schemas.openxmlformats.org/spreadsheetml/2006/main" count="286" uniqueCount="242">
  <si>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</si>
  <si>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</si>
  <si>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</si>
  <si>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</si>
  <si>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</si>
  <si>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</si>
  <si>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</si>
  <si>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</si>
  <si>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</si>
  <si>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</si>
  <si>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</si>
  <si>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</si>
  <si>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Ngày 6 tháng 11 năm 2021</t>
  </si>
  <si>
    <t>Văn Thành Ái</t>
  </si>
  <si>
    <t>Phan Đức Anh</t>
  </si>
  <si>
    <t>Bùi Nguyễn Tiến Đạt</t>
  </si>
  <si>
    <t>Tạ Chí Thành Đạt</t>
  </si>
  <si>
    <t>Nguyễn Trường Duy</t>
  </si>
  <si>
    <t>Phạm Hữu Hoàng</t>
  </si>
  <si>
    <t>Nguyễn Thị Như Huỳnh</t>
  </si>
  <si>
    <t>Nguyễn Hoàng Khang</t>
  </si>
  <si>
    <t>Nguyễn Kiều Hữu Khánh</t>
  </si>
  <si>
    <t>Nguyễn Đức Long</t>
  </si>
  <si>
    <t>Lê Văn Lượm</t>
  </si>
  <si>
    <t>Trần Hoài Nam</t>
  </si>
  <si>
    <t>Lê Thái Minh Nhật</t>
  </si>
  <si>
    <t>Nguyễn Thị Như Nhớ</t>
  </si>
  <si>
    <t>Đoàn Văn Phú</t>
  </si>
  <si>
    <t>Nguyễn Vũ Hồng Quân</t>
  </si>
  <si>
    <t>Nguyễn Thị Tố Quyên</t>
  </si>
  <si>
    <t>Lê Thị Tâm</t>
  </si>
  <si>
    <t>Nguyễn Minh Tân</t>
  </si>
  <si>
    <t>Nguyễn Thị Bích Thuận</t>
  </si>
  <si>
    <t>Vũ Hoàng Việt</t>
  </si>
  <si>
    <t>Trần Quốc Vỹ</t>
  </si>
  <si>
    <t>4/12/2001</t>
  </si>
  <si>
    <t>16/11/1997</t>
  </si>
  <si>
    <t>25/12/2001</t>
  </si>
  <si>
    <t>20/1/2001</t>
  </si>
  <si>
    <t>2/10/2000</t>
  </si>
  <si>
    <t>2/2/1993</t>
  </si>
  <si>
    <t>9/2/2001</t>
  </si>
  <si>
    <t>21/5/1998</t>
  </si>
  <si>
    <t>3/10/2000</t>
  </si>
  <si>
    <t>18/7/2001</t>
  </si>
  <si>
    <t>15/5/2001</t>
  </si>
  <si>
    <t>24/8/2001</t>
  </si>
  <si>
    <t>15/10/2001</t>
  </si>
  <si>
    <t>10/10/2001</t>
  </si>
  <si>
    <t>12/6/2000</t>
  </si>
  <si>
    <t>14/8/2001</t>
  </si>
  <si>
    <t>11/4/2000</t>
  </si>
  <si>
    <t>6/9/2001</t>
  </si>
  <si>
    <t>8/8/2000</t>
  </si>
  <si>
    <t>8/1/2001</t>
  </si>
  <si>
    <t>14/9/2001</t>
  </si>
  <si>
    <t>16/10/2001</t>
  </si>
  <si>
    <t>272194195</t>
  </si>
  <si>
    <t>22/04/2017</t>
  </si>
  <si>
    <t>22/04/2032</t>
  </si>
  <si>
    <t>20 năm</t>
  </si>
  <si>
    <t>0388078719</t>
  </si>
  <si>
    <t>Phạm Luận</t>
  </si>
  <si>
    <t>032 9847299</t>
  </si>
  <si>
    <t>342059662</t>
  </si>
  <si>
    <t>0938575392</t>
  </si>
  <si>
    <t>0934689310</t>
  </si>
  <si>
    <t>0393759653</t>
  </si>
  <si>
    <t>01/01/2025</t>
  </si>
  <si>
    <t>0913304721</t>
  </si>
  <si>
    <t>13/7/2017</t>
  </si>
  <si>
    <t>0856213210</t>
  </si>
  <si>
    <t>078 6309006</t>
  </si>
  <si>
    <t>0793394420</t>
  </si>
  <si>
    <t>0934294676</t>
  </si>
  <si>
    <t>0964922717</t>
  </si>
  <si>
    <t>072200002434</t>
  </si>
  <si>
    <t>0393408766</t>
  </si>
  <si>
    <t>22/12/2018</t>
  </si>
  <si>
    <t>0395142412</t>
  </si>
  <si>
    <t>091 7734277</t>
  </si>
  <si>
    <t>0366950210</t>
  </si>
  <si>
    <t>0355994908</t>
  </si>
  <si>
    <t>CVHT: CAO XUÂN GIANG, LỚP: 19C1-LGT1, NGÀNH: LOGISTIC, KHOA: KINH TẾ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</si>
  <si>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</si>
  <si>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</si>
  <si>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</si>
  <si>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</si>
  <si>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</si>
  <si>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</si>
  <si>
    <t>0908590428</t>
  </si>
  <si>
    <t>0908695012</t>
  </si>
  <si>
    <t>0989004389</t>
  </si>
  <si>
    <t>0907548485</t>
  </si>
  <si>
    <t>0977563917</t>
  </si>
  <si>
    <t>0343680330</t>
  </si>
  <si>
    <t>Nguyễn Thị Hạnh</t>
  </si>
  <si>
    <t>Vũ Xuân Hưng</t>
  </si>
  <si>
    <t>Nguyễn văn Danh</t>
  </si>
  <si>
    <t>Nguyễn Hồng Thảo</t>
  </si>
  <si>
    <t>Lê Văn Kiệp</t>
  </si>
  <si>
    <t>Nguyễn Thị Thuý</t>
  </si>
  <si>
    <t>Nguyễn Hồng An</t>
  </si>
  <si>
    <t>Lê Thị Út</t>
  </si>
  <si>
    <t>Lê Thị Kim Thoại</t>
  </si>
  <si>
    <t>Trần Văn Ôi</t>
  </si>
  <si>
    <t>Lê Văn Lại</t>
  </si>
  <si>
    <t>Nguyễn Đức Bình</t>
  </si>
  <si>
    <t>Nguyễn Văn Thảo</t>
  </si>
  <si>
    <t>Nguyễn Thị Mẹo</t>
  </si>
  <si>
    <t>Nguyễn Trường Giang</t>
  </si>
  <si>
    <t>Nguyễn Thị Hồng Lan</t>
  </si>
  <si>
    <t>Bùi Cao Bình/Nguyễn Thị Thanh Thúy</t>
  </si>
  <si>
    <t>Phan Đăng Tiếp</t>
  </si>
  <si>
    <t>Văn Thành Tâm</t>
  </si>
  <si>
    <t>0778918508</t>
  </si>
  <si>
    <t>0399842975</t>
  </si>
  <si>
    <t>0909 600 046</t>
  </si>
  <si>
    <t>0971751792</t>
  </si>
  <si>
    <t>0906633201</t>
  </si>
  <si>
    <t>0988484642</t>
  </si>
  <si>
    <t>0352286376</t>
  </si>
  <si>
    <t>0866971720</t>
  </si>
  <si>
    <t>0375973013</t>
  </si>
  <si>
    <t>0948615513</t>
  </si>
  <si>
    <t>0388958629</t>
  </si>
  <si>
    <t>0582154996</t>
  </si>
  <si>
    <t>0586575785</t>
  </si>
  <si>
    <t>0343921904</t>
  </si>
  <si>
    <t>0961523151</t>
  </si>
  <si>
    <t>0786949293</t>
  </si>
  <si>
    <t>0981803685</t>
  </si>
  <si>
    <t>3 tháng</t>
  </si>
  <si>
    <t>8 năm</t>
  </si>
  <si>
    <t>6 tháng</t>
  </si>
  <si>
    <t>2 năm 7 tháng</t>
  </si>
  <si>
    <t>1 tháng</t>
  </si>
  <si>
    <t>10 năm 6 tháng</t>
  </si>
  <si>
    <t>14 Năm</t>
  </si>
  <si>
    <t>21 năm 1 tháng</t>
  </si>
  <si>
    <t>1 năm</t>
  </si>
  <si>
    <t>9 năm</t>
  </si>
  <si>
    <t>4/12/2026</t>
  </si>
  <si>
    <t>04/06/2027</t>
  </si>
  <si>
    <t>20/01/2026</t>
  </si>
  <si>
    <t>16/12/2030</t>
  </si>
  <si>
    <t>20/8/2031</t>
  </si>
  <si>
    <t>18/7/2028</t>
  </si>
  <si>
    <t>15/05/2026</t>
  </si>
  <si>
    <t>22/12/2023</t>
  </si>
  <si>
    <t>14/08/2026</t>
  </si>
  <si>
    <t>06/09/2026</t>
  </si>
  <si>
    <t>8/8/2025</t>
  </si>
  <si>
    <t>14/9/2026</t>
  </si>
  <si>
    <t>16/10/2026</t>
  </si>
  <si>
    <t>27/07/2018</t>
  </si>
  <si>
    <t>13/07/2017</t>
  </si>
  <si>
    <t>31/08/2021</t>
  </si>
  <si>
    <t>28/06/2021</t>
  </si>
  <si>
    <t>30/05/2017</t>
  </si>
  <si>
    <t>04/09/2018</t>
  </si>
  <si>
    <t>07/08/2018</t>
  </si>
  <si>
    <t>14/08/2017</t>
  </si>
  <si>
    <t>10/5/2021</t>
  </si>
  <si>
    <t>20/8/2016</t>
  </si>
  <si>
    <t>14/05/2015</t>
  </si>
  <si>
    <t>03/04/2018</t>
  </si>
  <si>
    <t>30/05/2016</t>
  </si>
  <si>
    <t>16/12/2015</t>
  </si>
  <si>
    <t>04/05/2021</t>
  </si>
  <si>
    <t>04/06/2012</t>
  </si>
  <si>
    <t>27/6/2018</t>
  </si>
  <si>
    <t>Cục trưởng cục cảnh sát quản lý hành chính về trật tự xã hội</t>
  </si>
  <si>
    <t>092201007701</t>
  </si>
  <si>
    <t>025620574</t>
  </si>
  <si>
    <t>079201021275</t>
  </si>
  <si>
    <t>079201008429</t>
  </si>
  <si>
    <t>264494836</t>
  </si>
  <si>
    <t>079201018161</t>
  </si>
  <si>
    <t>054201009746</t>
  </si>
  <si>
    <t>221521793</t>
  </si>
  <si>
    <t>261567969</t>
  </si>
  <si>
    <t>335024989</t>
  </si>
  <si>
    <t>331931338</t>
  </si>
  <si>
    <t>079201023359</t>
  </si>
  <si>
    <t>075301015212</t>
  </si>
  <si>
    <t>079200002525</t>
  </si>
  <si>
    <t>342029172</t>
  </si>
  <si>
    <t>033201007507</t>
  </si>
  <si>
    <t>0388208709</t>
  </si>
  <si>
    <t>0966095792</t>
  </si>
  <si>
    <t>25/12/2026</t>
  </si>
  <si>
    <t>276/29/45/19 Mã Lò, phường Bình Trị Đông A, quận Bình Tân, TpHCM</t>
  </si>
  <si>
    <t>3/2/2033</t>
  </si>
  <si>
    <t>4/9/2033</t>
  </si>
  <si>
    <t>11/4/2025</t>
  </si>
  <si>
    <t>7/8/2033</t>
  </si>
  <si>
    <t>079201030569</t>
  </si>
  <si>
    <t>14/08/2032</t>
  </si>
  <si>
    <t>NGƯỜI LẬP BẢNG</t>
  </si>
  <si>
    <t>Cao Xuân Giang</t>
  </si>
  <si>
    <t>9/5F tổ 3 ấp Xuân Thới Đông 1, xã Xuân Thới Đông, huyện Hóc Môn, HCM</t>
  </si>
  <si>
    <t>Công an TP.HCM</t>
  </si>
  <si>
    <t>Cục Cảnh sát ĐKQL cư trú và DLQG về dân cư.</t>
  </si>
  <si>
    <t>Công an tỉnh Đồng Nai</t>
  </si>
  <si>
    <t>Công an tỉnh Đồng Tháp</t>
  </si>
  <si>
    <t>Công an tỉnh Ninh Thuận</t>
  </si>
  <si>
    <t xml:space="preserve"> Công an tỉnh Bình Dương</t>
  </si>
  <si>
    <t>Công an tỉnh Phú Yên</t>
  </si>
  <si>
    <t>Công an tỉnh Bình Thuận</t>
  </si>
  <si>
    <t>Công an tỉnh Trà Vinh</t>
  </si>
  <si>
    <t>Công an tỉnh Vĩnh long</t>
  </si>
  <si>
    <t>x</t>
  </si>
  <si>
    <t>99/13B, Duy Tân, KP Lộc Thành, Thị xã Trảng Bàng, Phường Trảng Bàng, Tây Ninh</t>
  </si>
  <si>
    <t>31 Lê Thị Hồng, Phường 17, Quận Gò Vấp, Tp.HCM</t>
  </si>
  <si>
    <t>33/38, đường Phan Văn Hớn, Quận 12, Tp. HCM</t>
  </si>
  <si>
    <t>64/2/1, Lê Lợi, P4, Q.Gò Vấp, Tp. HCM</t>
  </si>
  <si>
    <t>284a/KP nội ô B, Thị trấn Gò Dầu, Huyện Gò Dầu, tỉnh Tây Ninh</t>
  </si>
  <si>
    <t>21 năm</t>
  </si>
  <si>
    <t>Ấp 3, xã Phú Lộc, huyện Tân Phú, Tỉnh Đồng Nai</t>
  </si>
  <si>
    <t>160, ấp Mỹ Đông Bốn, xã Mỹ Thọ, huyện Cao Lãnh, tỉnh Đồng Tháp</t>
  </si>
  <si>
    <t>434/20/11, Phạm Văn Chiêu, P9, Gò Vấp, HCM</t>
  </si>
  <si>
    <t>10/2, Khu Phố Tây B, phường Đông Hòa, Thành phố Dĩ An, tỉnh Bình Dương</t>
  </si>
  <si>
    <t>72/10, Khu phố 3, Thới An, Quận 12, tp.HCM</t>
  </si>
  <si>
    <t>1,Thạch Khê, xã Xuân Lộc, Thị xã Sông Cầu, Tỉnh Phú Yên</t>
  </si>
  <si>
    <t>102, đường số 1, chung cư GreenTown, phường Bình Hưng Hoà B, quận Bình Tân, HCM</t>
  </si>
  <si>
    <t>Ấp 7A, xã An Trường, Huyện Càng Long, Tỉnh Trà Vinh</t>
  </si>
  <si>
    <t>989/19/3 TL43, P.Bình Chiểu,Q.Thủ Đức, HCM</t>
  </si>
  <si>
    <t>66/3 Tân Tiến, xã Xuân Thới Đông, huyện Hóc Môn, Tp Hồ Chí Minh</t>
  </si>
  <si>
    <t>6/5c ấp Tân Hoà, xã Tân Hiệp, huyện Hóc Môn, tp. HCM</t>
  </si>
  <si>
    <t>230, Khóm Mỹ Phú Cù Lao, Thị trấn Mỹ Thọ, huyện Cao Lãnh, tỉnh Đồng Tháp</t>
  </si>
  <si>
    <t xml:space="preserve">A5/38F1 liên ấp 123, xã Vĩnh Lộc A, huyện Bình Chánh, TPHCM </t>
  </si>
  <si>
    <t>Nguyễn Văn Chung</t>
  </si>
  <si>
    <t>Nguyễn Văn Thưa</t>
  </si>
  <si>
    <t>09/05/2021</t>
  </si>
  <si>
    <t>19/04/2016</t>
  </si>
  <si>
    <t>09/08/2018</t>
  </si>
  <si>
    <t xml:space="preserve">Nơi cấp </t>
  </si>
  <si>
    <t>281274461</t>
  </si>
  <si>
    <t>054300008203</t>
  </si>
  <si>
    <t>Thôn Mỹ Lộc, xã Xuân Lộc, Thị xã Sông Cầu, tỉnh Phú Yên</t>
  </si>
  <si>
    <t>Thôn 4, xã Xuân Hải, Thị xã.Sông Cầu, tỉnh Phú 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</si>
</sst>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001A3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11" fillId="0" borderId="0" xfId="0" applyFont="1"/>
    <xf numFmtId="0" fontId="7" fillId="2" borderId="1" xfId="0" quotePrefix="1" applyFont="1" applyFill="1" applyBorder="1" applyAlignment="1">
      <alignment horizontal="left" vertical="center"/>
    </xf>
    <xf numFmtId="14" fontId="7" fillId="2" borderId="1" xfId="0" quotePrefix="1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left" vertical="center"/>
    </xf>
    <xf numFmtId="0" fontId="9" fillId="2" borderId="1" xfId="0" quotePrefix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2" borderId="1" xfId="0" quotePrefix="1" applyFont="1" applyFill="1" applyBorder="1" applyAlignment="1">
      <alignment horizontal="left" vertical="center"/>
    </xf>
    <xf numFmtId="0" fontId="16" fillId="0" borderId="0" xfId="0" applyFont="1"/>
    <xf numFmtId="0" fontId="16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F8" zoomScale="86" zoomScaleNormal="86" workbookViewId="0">
      <selection activeCell="C8" sqref="C8:L29"/>
    </sheetView>
  </sheetViews>
  <sheetFormatPr defaultRowHeight="15" x14ac:dyDescent="0.25"/>
  <cols>
    <col min="1" max="1" width="7.140625" customWidth="1"/>
    <col min="2" max="2" width="34.5703125" style="8" customWidth="1"/>
    <col min="3" max="3" width="17.28515625" customWidth="1"/>
    <col min="4" max="4" width="15.140625" customWidth="1"/>
    <col min="5" max="5" width="60.140625" customWidth="1"/>
    <col min="6" max="6" width="24.42578125" customWidth="1"/>
    <col min="7" max="7" width="9.42578125" style="18" customWidth="1"/>
    <col min="8" max="8" width="6.7109375" style="18" customWidth="1"/>
    <col min="9" max="9" width="16.85546875" customWidth="1"/>
    <col min="10" max="10" width="106.7109375" customWidth="1"/>
    <col min="11" max="11" width="20.42578125" customWidth="1"/>
    <col min="12" max="12" width="16.140625" customWidth="1"/>
    <col min="13" max="13" width="13.5703125" customWidth="1"/>
    <col min="14" max="14" width="30.28515625" customWidth="1"/>
    <col min="15" max="15" width="16.28515625" customWidth="1"/>
    <col min="16" max="16" width="8.7109375" customWidth="1"/>
  </cols>
  <sheetData>
    <row r="1" spans="1:16" ht="18.75" x14ac:dyDescent="0.3">
      <c r="A1" s="1" t="s">
        <v>5</v>
      </c>
      <c r="B1" s="4"/>
      <c r="C1" s="1"/>
      <c r="D1" s="1"/>
      <c r="E1" s="1"/>
      <c r="F1" s="1"/>
      <c r="G1" s="17"/>
      <c r="H1" s="17"/>
      <c r="I1" s="1"/>
      <c r="J1" s="1"/>
      <c r="K1" s="1"/>
      <c r="L1" s="1"/>
      <c r="M1" s="1"/>
      <c r="N1" s="1"/>
      <c r="O1" s="1"/>
    </row>
    <row r="2" spans="1:16" ht="18.75" x14ac:dyDescent="0.3">
      <c r="A2" s="33" t="s">
        <v>10</v>
      </c>
      <c r="B2" s="33"/>
      <c r="C2" s="33"/>
      <c r="D2" s="33"/>
      <c r="E2" s="33"/>
      <c r="F2" s="33"/>
      <c r="G2" s="34"/>
      <c r="H2" s="34"/>
      <c r="K2" s="2"/>
      <c r="L2" s="5"/>
      <c r="M2" s="6"/>
      <c r="N2" s="5" t="s">
        <v>12</v>
      </c>
      <c r="O2" s="5"/>
      <c r="P2" s="7"/>
    </row>
    <row r="3" spans="1:16" ht="18.75" x14ac:dyDescent="0.3">
      <c r="A3" s="35" t="s">
        <v>11</v>
      </c>
      <c r="B3" s="35"/>
      <c r="C3" s="35"/>
      <c r="D3" s="35"/>
      <c r="E3" s="35"/>
      <c r="F3" s="35"/>
      <c r="G3" s="36"/>
      <c r="H3" s="36"/>
      <c r="I3" s="35"/>
      <c r="J3" s="35"/>
      <c r="K3" s="35"/>
      <c r="L3" s="35"/>
      <c r="M3" s="35"/>
      <c r="N3" s="35"/>
      <c r="O3" s="35"/>
      <c r="P3" s="35"/>
    </row>
    <row r="4" spans="1:16" s="3" customFormat="1" ht="15.75" x14ac:dyDescent="0.25">
      <c r="A4" s="37" t="s">
        <v>83</v>
      </c>
      <c r="B4" s="37"/>
      <c r="C4" s="37"/>
      <c r="D4" s="37"/>
      <c r="E4" s="37"/>
      <c r="F4" s="37"/>
      <c r="G4" s="38"/>
      <c r="H4" s="38"/>
      <c r="I4" s="37"/>
      <c r="J4" s="37"/>
      <c r="K4" s="37"/>
      <c r="L4" s="37"/>
      <c r="M4" s="37"/>
      <c r="N4" s="37"/>
      <c r="O4" s="37"/>
      <c r="P4" s="37"/>
    </row>
    <row r="5" spans="1:16" ht="9.75" customHeight="1" x14ac:dyDescent="0.3">
      <c r="A5" s="39"/>
      <c r="B5" s="39"/>
      <c r="C5" s="39"/>
      <c r="D5" s="39"/>
      <c r="E5" s="39"/>
      <c r="F5" s="39"/>
      <c r="G5" s="40"/>
      <c r="H5" s="40"/>
      <c r="I5" s="39"/>
      <c r="J5" s="39"/>
      <c r="K5" s="39"/>
      <c r="L5" s="39"/>
      <c r="M5" s="39"/>
      <c r="N5" s="39"/>
      <c r="O5" s="39"/>
      <c r="P5" s="39"/>
    </row>
    <row r="6" spans="1:16" ht="5.25" customHeight="1" x14ac:dyDescent="0.25"/>
    <row r="7" spans="1:16" s="24" customFormat="1" ht="53.25" customHeight="1" x14ac:dyDescent="0.25">
      <c r="A7" s="19" t="s">
        <v>9</v>
      </c>
      <c r="B7" s="19" t="s">
        <v>3</v>
      </c>
      <c r="C7" s="20" t="s">
        <v>84</v>
      </c>
      <c r="D7" s="20" t="s">
        <v>85</v>
      </c>
      <c r="E7" s="31" t="s">
        <v>237</v>
      </c>
      <c r="F7" s="20" t="s">
        <v>86</v>
      </c>
      <c r="G7" s="21" t="s">
        <v>0</v>
      </c>
      <c r="H7" s="21" t="s">
        <v>1</v>
      </c>
      <c r="I7" s="20" t="s">
        <v>87</v>
      </c>
      <c r="J7" s="19" t="s">
        <v>2</v>
      </c>
      <c r="K7" s="20" t="s">
        <v>88</v>
      </c>
      <c r="L7" s="22" t="s">
        <v>89</v>
      </c>
      <c r="M7" s="23" t="s">
        <v>4</v>
      </c>
      <c r="N7" s="23" t="s">
        <v>7</v>
      </c>
      <c r="O7" s="23" t="s">
        <v>8</v>
      </c>
      <c r="P7" s="23" t="s">
        <v>6</v>
      </c>
    </row>
    <row r="8" spans="1:16" s="13" customFormat="1" ht="21.75" customHeight="1" x14ac:dyDescent="0.25">
      <c r="A8" s="11">
        <v>1</v>
      </c>
      <c r="B8" s="25" t="s">
        <v>13</v>
      </c>
      <c r="C8" s="11" t="s">
        <v>173</v>
      </c>
      <c r="D8" s="12" t="s">
        <v>171</v>
      </c>
      <c r="E8" s="29" t="s">
        <v>203</v>
      </c>
      <c r="F8" s="11" t="s">
        <v>142</v>
      </c>
      <c r="G8" s="13" t="s">
        <v>212</v>
      </c>
      <c r="I8" s="11" t="s">
        <v>35</v>
      </c>
      <c r="J8" s="11" t="s">
        <v>213</v>
      </c>
      <c r="K8" s="13" t="s">
        <v>141</v>
      </c>
      <c r="L8" s="14" t="s">
        <v>115</v>
      </c>
      <c r="M8" s="25">
        <v>19002197</v>
      </c>
      <c r="N8" s="25" t="s">
        <v>114</v>
      </c>
      <c r="O8" s="11" t="s">
        <v>74</v>
      </c>
    </row>
    <row r="9" spans="1:16" s="13" customFormat="1" ht="21.75" customHeight="1" x14ac:dyDescent="0.25">
      <c r="A9" s="13">
        <f>1+1</f>
        <v>2</v>
      </c>
      <c r="B9" s="25" t="s">
        <v>14</v>
      </c>
      <c r="C9" s="11" t="s">
        <v>174</v>
      </c>
      <c r="D9" s="11" t="s">
        <v>170</v>
      </c>
      <c r="E9" s="13" t="s">
        <v>202</v>
      </c>
      <c r="F9" s="12" t="s">
        <v>143</v>
      </c>
      <c r="G9" s="13" t="s">
        <v>212</v>
      </c>
      <c r="I9" s="15" t="s">
        <v>36</v>
      </c>
      <c r="J9" s="28" t="s">
        <v>214</v>
      </c>
      <c r="K9" s="13" t="s">
        <v>60</v>
      </c>
      <c r="L9" s="14" t="s">
        <v>75</v>
      </c>
      <c r="M9" s="25">
        <v>19005430</v>
      </c>
      <c r="N9" s="25" t="s">
        <v>113</v>
      </c>
      <c r="O9" s="11" t="s">
        <v>75</v>
      </c>
    </row>
    <row r="10" spans="1:16" s="13" customFormat="1" ht="21.75" customHeight="1" x14ac:dyDescent="0.25">
      <c r="A10" s="13">
        <f>A9+1</f>
        <v>3</v>
      </c>
      <c r="B10" s="25" t="s">
        <v>15</v>
      </c>
      <c r="C10" s="11" t="s">
        <v>175</v>
      </c>
      <c r="D10" s="11" t="s">
        <v>169</v>
      </c>
      <c r="E10" s="13" t="s">
        <v>172</v>
      </c>
      <c r="F10" s="12" t="s">
        <v>191</v>
      </c>
      <c r="G10" s="13" t="s">
        <v>212</v>
      </c>
      <c r="I10" s="11" t="s">
        <v>37</v>
      </c>
      <c r="J10" s="11" t="s">
        <v>215</v>
      </c>
      <c r="K10" s="13" t="s">
        <v>60</v>
      </c>
      <c r="L10" s="14" t="s">
        <v>116</v>
      </c>
      <c r="M10" s="25">
        <v>19000440</v>
      </c>
      <c r="N10" s="25" t="s">
        <v>112</v>
      </c>
      <c r="O10" s="11" t="s">
        <v>90</v>
      </c>
    </row>
    <row r="11" spans="1:16" s="13" customFormat="1" ht="21.75" customHeight="1" x14ac:dyDescent="0.25">
      <c r="A11" s="13">
        <f t="shared" ref="A11:A29" si="0">A10+1</f>
        <v>4</v>
      </c>
      <c r="B11" s="25" t="s">
        <v>16</v>
      </c>
      <c r="C11" s="11" t="s">
        <v>176</v>
      </c>
      <c r="D11" s="11" t="s">
        <v>167</v>
      </c>
      <c r="E11" s="29" t="s">
        <v>203</v>
      </c>
      <c r="F11" s="11" t="s">
        <v>144</v>
      </c>
      <c r="G11" s="13" t="s">
        <v>212</v>
      </c>
      <c r="I11" s="11" t="s">
        <v>38</v>
      </c>
      <c r="J11" s="11" t="s">
        <v>216</v>
      </c>
      <c r="K11" s="13" t="s">
        <v>60</v>
      </c>
      <c r="L11" s="14" t="s">
        <v>117</v>
      </c>
      <c r="M11" s="25">
        <v>19002675</v>
      </c>
      <c r="N11" s="25" t="s">
        <v>111</v>
      </c>
      <c r="O11" s="11" t="s">
        <v>91</v>
      </c>
    </row>
    <row r="12" spans="1:16" s="13" customFormat="1" ht="21.75" customHeight="1" x14ac:dyDescent="0.25">
      <c r="A12" s="13">
        <f t="shared" si="0"/>
        <v>5</v>
      </c>
      <c r="B12" s="25" t="s">
        <v>17</v>
      </c>
      <c r="C12" s="11" t="s">
        <v>76</v>
      </c>
      <c r="D12" s="11" t="s">
        <v>168</v>
      </c>
      <c r="E12" s="29" t="s">
        <v>203</v>
      </c>
      <c r="F12" s="11" t="s">
        <v>145</v>
      </c>
      <c r="G12" s="13" t="s">
        <v>212</v>
      </c>
      <c r="I12" s="11" t="s">
        <v>39</v>
      </c>
      <c r="J12" s="11" t="s">
        <v>217</v>
      </c>
      <c r="K12" s="13" t="s">
        <v>218</v>
      </c>
      <c r="L12" s="14" t="s">
        <v>118</v>
      </c>
      <c r="M12" s="25">
        <v>19004063</v>
      </c>
      <c r="N12" s="25" t="s">
        <v>110</v>
      </c>
      <c r="O12" s="11" t="s">
        <v>190</v>
      </c>
    </row>
    <row r="13" spans="1:16" s="13" customFormat="1" ht="21.75" customHeight="1" x14ac:dyDescent="0.25">
      <c r="A13" s="13">
        <f t="shared" si="0"/>
        <v>6</v>
      </c>
      <c r="B13" s="25" t="s">
        <v>18</v>
      </c>
      <c r="C13" s="11" t="s">
        <v>57</v>
      </c>
      <c r="D13" s="11" t="s">
        <v>58</v>
      </c>
      <c r="E13" s="11" t="s">
        <v>204</v>
      </c>
      <c r="F13" s="12" t="s">
        <v>59</v>
      </c>
      <c r="G13" s="13" t="s">
        <v>212</v>
      </c>
      <c r="I13" s="11" t="s">
        <v>40</v>
      </c>
      <c r="J13" s="11" t="s">
        <v>219</v>
      </c>
      <c r="K13" s="11" t="s">
        <v>60</v>
      </c>
      <c r="L13" s="14" t="s">
        <v>61</v>
      </c>
      <c r="M13" s="25">
        <v>19000004</v>
      </c>
      <c r="N13" s="25" t="s">
        <v>62</v>
      </c>
      <c r="O13" s="11" t="s">
        <v>63</v>
      </c>
    </row>
    <row r="14" spans="1:16" s="13" customFormat="1" ht="21.75" customHeight="1" x14ac:dyDescent="0.25">
      <c r="A14" s="13">
        <f t="shared" si="0"/>
        <v>7</v>
      </c>
      <c r="B14" s="25" t="s">
        <v>19</v>
      </c>
      <c r="C14" s="11" t="s">
        <v>64</v>
      </c>
      <c r="D14" s="11" t="s">
        <v>166</v>
      </c>
      <c r="E14" s="13" t="s">
        <v>205</v>
      </c>
      <c r="F14" s="12" t="s">
        <v>193</v>
      </c>
      <c r="H14" s="13" t="s">
        <v>212</v>
      </c>
      <c r="I14" s="11" t="s">
        <v>41</v>
      </c>
      <c r="J14" s="11" t="s">
        <v>220</v>
      </c>
      <c r="K14" s="13" t="s">
        <v>134</v>
      </c>
      <c r="L14" s="14" t="s">
        <v>119</v>
      </c>
      <c r="M14" s="25">
        <v>19001975</v>
      </c>
      <c r="N14" s="25" t="s">
        <v>232</v>
      </c>
      <c r="O14" s="11" t="s">
        <v>65</v>
      </c>
    </row>
    <row r="15" spans="1:16" s="13" customFormat="1" ht="21.75" customHeight="1" x14ac:dyDescent="0.25">
      <c r="A15" s="13">
        <f t="shared" si="0"/>
        <v>8</v>
      </c>
      <c r="B15" s="25" t="s">
        <v>20</v>
      </c>
      <c r="C15" s="11" t="s">
        <v>177</v>
      </c>
      <c r="D15" s="11" t="s">
        <v>165</v>
      </c>
      <c r="E15" s="13" t="s">
        <v>206</v>
      </c>
      <c r="F15" s="11" t="s">
        <v>68</v>
      </c>
      <c r="G15" s="13" t="s">
        <v>212</v>
      </c>
      <c r="I15" s="11" t="s">
        <v>42</v>
      </c>
      <c r="J15" s="11" t="s">
        <v>221</v>
      </c>
      <c r="K15" s="13" t="s">
        <v>140</v>
      </c>
      <c r="L15" s="14" t="s">
        <v>120</v>
      </c>
      <c r="M15" s="25">
        <v>19005166</v>
      </c>
      <c r="N15" s="25" t="s">
        <v>109</v>
      </c>
      <c r="O15" s="11" t="s">
        <v>69</v>
      </c>
    </row>
    <row r="16" spans="1:16" s="13" customFormat="1" ht="21.75" customHeight="1" x14ac:dyDescent="0.25">
      <c r="A16" s="13">
        <f t="shared" si="0"/>
        <v>9</v>
      </c>
      <c r="B16" s="25" t="s">
        <v>21</v>
      </c>
      <c r="C16" s="11" t="s">
        <v>238</v>
      </c>
      <c r="D16" s="11" t="s">
        <v>164</v>
      </c>
      <c r="E16" s="13" t="s">
        <v>207</v>
      </c>
      <c r="F16" s="12" t="s">
        <v>146</v>
      </c>
      <c r="G16" s="13" t="s">
        <v>212</v>
      </c>
      <c r="I16" s="11" t="s">
        <v>43</v>
      </c>
      <c r="J16" s="11" t="s">
        <v>222</v>
      </c>
      <c r="K16" s="13" t="s">
        <v>139</v>
      </c>
      <c r="L16" s="14" t="s">
        <v>121</v>
      </c>
      <c r="M16" s="25">
        <v>19002867</v>
      </c>
      <c r="N16" s="25" t="s">
        <v>108</v>
      </c>
      <c r="O16" s="11" t="s">
        <v>77</v>
      </c>
    </row>
    <row r="17" spans="1:16" s="13" customFormat="1" ht="21.75" customHeight="1" x14ac:dyDescent="0.25">
      <c r="A17" s="13">
        <f t="shared" si="0"/>
        <v>10</v>
      </c>
      <c r="B17" s="25" t="s">
        <v>22</v>
      </c>
      <c r="C17" s="11" t="s">
        <v>178</v>
      </c>
      <c r="D17" s="11" t="s">
        <v>163</v>
      </c>
      <c r="E17" s="13" t="s">
        <v>172</v>
      </c>
      <c r="F17" s="11" t="s">
        <v>147</v>
      </c>
      <c r="G17" s="13" t="s">
        <v>212</v>
      </c>
      <c r="I17" s="11" t="s">
        <v>44</v>
      </c>
      <c r="J17" s="11" t="s">
        <v>223</v>
      </c>
      <c r="K17" s="13" t="s">
        <v>138</v>
      </c>
      <c r="L17" s="14" t="s">
        <v>122</v>
      </c>
      <c r="M17" s="25">
        <v>19004342</v>
      </c>
      <c r="N17" s="25" t="s">
        <v>107</v>
      </c>
      <c r="O17" s="11" t="s">
        <v>92</v>
      </c>
    </row>
    <row r="18" spans="1:16" s="13" customFormat="1" ht="21.75" customHeight="1" x14ac:dyDescent="0.25">
      <c r="A18" s="13">
        <f t="shared" si="0"/>
        <v>11</v>
      </c>
      <c r="B18" s="25" t="s">
        <v>23</v>
      </c>
      <c r="C18" s="11" t="s">
        <v>179</v>
      </c>
      <c r="D18" s="12" t="s">
        <v>234</v>
      </c>
      <c r="E18" s="13" t="s">
        <v>172</v>
      </c>
      <c r="F18" s="11" t="s">
        <v>148</v>
      </c>
      <c r="G18" s="13" t="s">
        <v>212</v>
      </c>
      <c r="I18" s="15" t="s">
        <v>45</v>
      </c>
      <c r="J18" s="28" t="s">
        <v>224</v>
      </c>
      <c r="K18" s="13" t="s">
        <v>137</v>
      </c>
      <c r="L18" s="14" t="s">
        <v>81</v>
      </c>
      <c r="M18" s="25">
        <v>19002788</v>
      </c>
      <c r="N18" s="25" t="s">
        <v>106</v>
      </c>
      <c r="O18" s="11" t="s">
        <v>81</v>
      </c>
    </row>
    <row r="19" spans="1:16" s="13" customFormat="1" ht="21.75" customHeight="1" x14ac:dyDescent="0.25">
      <c r="A19" s="13">
        <f t="shared" si="0"/>
        <v>12</v>
      </c>
      <c r="B19" s="25" t="s">
        <v>24</v>
      </c>
      <c r="C19" s="11" t="s">
        <v>180</v>
      </c>
      <c r="D19" s="11" t="s">
        <v>78</v>
      </c>
      <c r="E19" s="13" t="s">
        <v>208</v>
      </c>
      <c r="F19" s="12" t="s">
        <v>149</v>
      </c>
      <c r="G19" s="13" t="s">
        <v>212</v>
      </c>
      <c r="I19" s="11" t="s">
        <v>46</v>
      </c>
      <c r="J19" s="11" t="s">
        <v>240</v>
      </c>
      <c r="K19" s="13" t="s">
        <v>134</v>
      </c>
      <c r="L19" s="14" t="s">
        <v>123</v>
      </c>
      <c r="M19" s="25">
        <v>19002789</v>
      </c>
      <c r="N19" s="25" t="s">
        <v>105</v>
      </c>
      <c r="O19" s="11" t="s">
        <v>79</v>
      </c>
    </row>
    <row r="20" spans="1:16" s="13" customFormat="1" ht="21.75" customHeight="1" x14ac:dyDescent="0.25">
      <c r="A20" s="13">
        <f t="shared" si="0"/>
        <v>13</v>
      </c>
      <c r="B20" s="25" t="s">
        <v>25</v>
      </c>
      <c r="C20" s="11" t="s">
        <v>181</v>
      </c>
      <c r="D20" s="11" t="s">
        <v>162</v>
      </c>
      <c r="E20" s="13" t="s">
        <v>209</v>
      </c>
      <c r="F20" s="12" t="s">
        <v>198</v>
      </c>
      <c r="G20" s="13" t="s">
        <v>212</v>
      </c>
      <c r="I20" s="11" t="s">
        <v>47</v>
      </c>
      <c r="J20" s="11" t="s">
        <v>225</v>
      </c>
      <c r="K20" s="13" t="s">
        <v>136</v>
      </c>
      <c r="L20" s="14" t="s">
        <v>124</v>
      </c>
      <c r="M20" s="25">
        <v>19002302</v>
      </c>
      <c r="N20" s="25" t="s">
        <v>104</v>
      </c>
      <c r="O20" s="11" t="s">
        <v>80</v>
      </c>
    </row>
    <row r="21" spans="1:16" s="13" customFormat="1" ht="21.75" customHeight="1" x14ac:dyDescent="0.25">
      <c r="A21" s="13">
        <f t="shared" si="0"/>
        <v>14</v>
      </c>
      <c r="B21" s="25" t="s">
        <v>26</v>
      </c>
      <c r="C21" s="11" t="s">
        <v>182</v>
      </c>
      <c r="D21" s="11" t="s">
        <v>161</v>
      </c>
      <c r="E21" s="13" t="s">
        <v>210</v>
      </c>
      <c r="F21" s="12" t="s">
        <v>196</v>
      </c>
      <c r="H21" s="13" t="s">
        <v>212</v>
      </c>
      <c r="I21" s="15" t="s">
        <v>48</v>
      </c>
      <c r="J21" s="15" t="s">
        <v>226</v>
      </c>
      <c r="K21" s="11" t="s">
        <v>60</v>
      </c>
      <c r="L21" s="14" t="s">
        <v>125</v>
      </c>
      <c r="M21" s="25">
        <v>19004399</v>
      </c>
      <c r="N21" s="25" t="s">
        <v>233</v>
      </c>
      <c r="O21" s="11" t="s">
        <v>189</v>
      </c>
    </row>
    <row r="22" spans="1:16" s="13" customFormat="1" ht="21.75" customHeight="1" x14ac:dyDescent="0.25">
      <c r="A22" s="13">
        <f t="shared" si="0"/>
        <v>15</v>
      </c>
      <c r="B22" s="25" t="s">
        <v>27</v>
      </c>
      <c r="C22" s="11" t="s">
        <v>183</v>
      </c>
      <c r="D22" s="11" t="s">
        <v>160</v>
      </c>
      <c r="E22" s="13" t="s">
        <v>211</v>
      </c>
      <c r="F22" s="12" t="s">
        <v>194</v>
      </c>
      <c r="G22" s="13" t="s">
        <v>212</v>
      </c>
      <c r="I22" s="11" t="s">
        <v>49</v>
      </c>
      <c r="J22" s="11" t="s">
        <v>227</v>
      </c>
      <c r="K22" s="13" t="s">
        <v>135</v>
      </c>
      <c r="L22" s="14" t="s">
        <v>126</v>
      </c>
      <c r="M22" s="25">
        <v>19004401</v>
      </c>
      <c r="N22" s="25" t="s">
        <v>103</v>
      </c>
      <c r="O22" s="11" t="s">
        <v>67</v>
      </c>
    </row>
    <row r="23" spans="1:16" s="13" customFormat="1" ht="21.75" customHeight="1" x14ac:dyDescent="0.25">
      <c r="A23" s="13">
        <f t="shared" si="0"/>
        <v>16</v>
      </c>
      <c r="B23" s="25" t="s">
        <v>28</v>
      </c>
      <c r="C23" s="11" t="s">
        <v>184</v>
      </c>
      <c r="D23" s="11" t="s">
        <v>159</v>
      </c>
      <c r="E23" s="29" t="s">
        <v>203</v>
      </c>
      <c r="F23" s="11" t="s">
        <v>150</v>
      </c>
      <c r="G23" s="13" t="s">
        <v>212</v>
      </c>
      <c r="I23" s="11" t="s">
        <v>50</v>
      </c>
      <c r="J23" s="11" t="s">
        <v>228</v>
      </c>
      <c r="K23" s="13" t="s">
        <v>60</v>
      </c>
      <c r="L23" s="14" t="s">
        <v>127</v>
      </c>
      <c r="M23" s="25">
        <v>19003544</v>
      </c>
      <c r="N23" s="25" t="s">
        <v>102</v>
      </c>
      <c r="O23" s="11" t="s">
        <v>93</v>
      </c>
    </row>
    <row r="24" spans="1:16" s="13" customFormat="1" ht="21.75" customHeight="1" x14ac:dyDescent="0.25">
      <c r="A24" s="13">
        <f t="shared" si="0"/>
        <v>17</v>
      </c>
      <c r="B24" s="25" t="s">
        <v>29</v>
      </c>
      <c r="C24" s="11" t="s">
        <v>239</v>
      </c>
      <c r="D24" s="13" t="s">
        <v>158</v>
      </c>
      <c r="E24" s="13" t="s">
        <v>172</v>
      </c>
      <c r="F24" s="12" t="s">
        <v>195</v>
      </c>
      <c r="H24" s="13" t="s">
        <v>212</v>
      </c>
      <c r="I24" s="11" t="s">
        <v>51</v>
      </c>
      <c r="J24" s="11" t="s">
        <v>241</v>
      </c>
      <c r="K24" s="13" t="s">
        <v>134</v>
      </c>
      <c r="L24" s="14" t="s">
        <v>128</v>
      </c>
      <c r="M24" s="25">
        <v>19004540</v>
      </c>
      <c r="N24" s="25" t="s">
        <v>101</v>
      </c>
      <c r="O24" s="11" t="s">
        <v>94</v>
      </c>
      <c r="P24" s="16"/>
    </row>
    <row r="25" spans="1:16" s="13" customFormat="1" ht="21.75" customHeight="1" x14ac:dyDescent="0.25">
      <c r="A25" s="13">
        <f t="shared" si="0"/>
        <v>18</v>
      </c>
      <c r="B25" s="25" t="s">
        <v>30</v>
      </c>
      <c r="C25" s="11" t="s">
        <v>185</v>
      </c>
      <c r="D25" s="11" t="s">
        <v>157</v>
      </c>
      <c r="E25" s="13" t="s">
        <v>172</v>
      </c>
      <c r="F25" s="12" t="s">
        <v>151</v>
      </c>
      <c r="H25" s="13" t="s">
        <v>212</v>
      </c>
      <c r="I25" s="11" t="s">
        <v>52</v>
      </c>
      <c r="J25" s="11" t="s">
        <v>229</v>
      </c>
      <c r="K25" s="11" t="s">
        <v>60</v>
      </c>
      <c r="L25" s="14" t="s">
        <v>129</v>
      </c>
      <c r="M25" s="25">
        <v>19004176</v>
      </c>
      <c r="N25" s="25" t="s">
        <v>100</v>
      </c>
      <c r="O25" s="11" t="s">
        <v>95</v>
      </c>
    </row>
    <row r="26" spans="1:16" s="13" customFormat="1" ht="21.75" customHeight="1" x14ac:dyDescent="0.25">
      <c r="A26" s="13">
        <f t="shared" si="0"/>
        <v>19</v>
      </c>
      <c r="B26" s="25" t="s">
        <v>31</v>
      </c>
      <c r="C26" s="11" t="s">
        <v>186</v>
      </c>
      <c r="D26" s="11" t="s">
        <v>235</v>
      </c>
      <c r="E26" s="29" t="s">
        <v>203</v>
      </c>
      <c r="F26" s="12" t="s">
        <v>152</v>
      </c>
      <c r="G26" s="13" t="s">
        <v>212</v>
      </c>
      <c r="I26" s="11" t="s">
        <v>53</v>
      </c>
      <c r="J26" s="11" t="s">
        <v>192</v>
      </c>
      <c r="K26" s="13" t="s">
        <v>133</v>
      </c>
      <c r="L26" s="14" t="s">
        <v>71</v>
      </c>
      <c r="M26" s="25">
        <v>19000715</v>
      </c>
      <c r="N26" s="25" t="s">
        <v>99</v>
      </c>
      <c r="O26" s="11" t="s">
        <v>72</v>
      </c>
    </row>
    <row r="27" spans="1:16" s="13" customFormat="1" ht="21.75" customHeight="1" x14ac:dyDescent="0.25">
      <c r="A27" s="13">
        <f t="shared" si="0"/>
        <v>20</v>
      </c>
      <c r="B27" s="25" t="s">
        <v>32</v>
      </c>
      <c r="C27" s="11" t="s">
        <v>187</v>
      </c>
      <c r="D27" s="11" t="s">
        <v>156</v>
      </c>
      <c r="E27" s="13" t="s">
        <v>205</v>
      </c>
      <c r="F27" s="11" t="s">
        <v>70</v>
      </c>
      <c r="H27" s="13" t="s">
        <v>212</v>
      </c>
      <c r="I27" s="11" t="s">
        <v>54</v>
      </c>
      <c r="J27" s="11" t="s">
        <v>230</v>
      </c>
      <c r="K27" s="13" t="s">
        <v>132</v>
      </c>
      <c r="L27" s="14" t="s">
        <v>130</v>
      </c>
      <c r="M27" s="25">
        <v>19001958</v>
      </c>
      <c r="N27" s="25" t="s">
        <v>98</v>
      </c>
      <c r="O27" s="11" t="s">
        <v>73</v>
      </c>
    </row>
    <row r="28" spans="1:16" s="13" customFormat="1" ht="21.75" customHeight="1" x14ac:dyDescent="0.25">
      <c r="A28" s="13">
        <f t="shared" si="0"/>
        <v>21</v>
      </c>
      <c r="B28" s="25" t="s">
        <v>33</v>
      </c>
      <c r="C28" s="11" t="s">
        <v>188</v>
      </c>
      <c r="D28" s="11" t="s">
        <v>236</v>
      </c>
      <c r="E28" s="30" t="s">
        <v>203</v>
      </c>
      <c r="F28" s="12" t="s">
        <v>153</v>
      </c>
      <c r="G28" s="13" t="s">
        <v>212</v>
      </c>
      <c r="I28" s="11" t="s">
        <v>55</v>
      </c>
      <c r="J28" s="11" t="s">
        <v>231</v>
      </c>
      <c r="K28" s="13" t="s">
        <v>60</v>
      </c>
      <c r="L28" s="14" t="s">
        <v>131</v>
      </c>
      <c r="M28" s="25">
        <v>19003331</v>
      </c>
      <c r="N28" s="25" t="s">
        <v>97</v>
      </c>
      <c r="O28" s="11" t="s">
        <v>82</v>
      </c>
    </row>
    <row r="29" spans="1:16" s="13" customFormat="1" ht="21.75" customHeight="1" x14ac:dyDescent="0.25">
      <c r="A29" s="13">
        <f t="shared" si="0"/>
        <v>22</v>
      </c>
      <c r="B29" s="25" t="s">
        <v>34</v>
      </c>
      <c r="C29" s="11" t="s">
        <v>197</v>
      </c>
      <c r="D29" s="13" t="s">
        <v>155</v>
      </c>
      <c r="E29" s="30" t="s">
        <v>203</v>
      </c>
      <c r="F29" s="11" t="s">
        <v>154</v>
      </c>
      <c r="G29" s="13" t="s">
        <v>212</v>
      </c>
      <c r="I29" s="11" t="s">
        <v>56</v>
      </c>
      <c r="J29" s="11" t="s">
        <v>201</v>
      </c>
      <c r="K29" s="13" t="s">
        <v>60</v>
      </c>
      <c r="L29" s="13">
        <v>705625007</v>
      </c>
      <c r="M29" s="25">
        <v>19004631</v>
      </c>
      <c r="N29" s="25" t="s">
        <v>96</v>
      </c>
      <c r="O29" s="11" t="s">
        <v>66</v>
      </c>
    </row>
    <row r="30" spans="1:16" ht="16.5" x14ac:dyDescent="0.25">
      <c r="J30" s="32"/>
      <c r="K30" s="32"/>
      <c r="L30" s="32"/>
      <c r="M30" s="9"/>
    </row>
    <row r="31" spans="1:16" ht="16.5" x14ac:dyDescent="0.25">
      <c r="J31" s="9"/>
      <c r="K31" s="32"/>
      <c r="L31" s="32"/>
      <c r="M31" s="32"/>
    </row>
    <row r="32" spans="1:16" ht="16.5" x14ac:dyDescent="0.25">
      <c r="J32" s="26" t="s">
        <v>199</v>
      </c>
      <c r="K32" s="26"/>
      <c r="L32" s="26"/>
      <c r="M32" s="9"/>
    </row>
    <row r="33" spans="10:13" ht="17.25" x14ac:dyDescent="0.3">
      <c r="J33" s="26"/>
      <c r="K33" s="26"/>
      <c r="L33" s="26"/>
      <c r="M33" s="10"/>
    </row>
    <row r="34" spans="10:13" x14ac:dyDescent="0.25">
      <c r="J34" s="27" t="s">
        <v>200</v>
      </c>
      <c r="K34" s="27"/>
      <c r="L34" s="27"/>
    </row>
  </sheetData>
  <mergeCells count="6">
    <mergeCell ref="K31:M31"/>
    <mergeCell ref="J30:L30"/>
    <mergeCell ref="A2:H2"/>
    <mergeCell ref="A3:P3"/>
    <mergeCell ref="A4:P4"/>
    <mergeCell ref="A5:P5"/>
  </mergeCells>
  <conditionalFormatting sqref="M8:M10 M12:M28">
    <cfRule type="cellIs" dxfId="0" priority="3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2021-11-11T03:34:54Z</dcterms:modified>
</cp:coreProperties>
</file>